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<sst xmlns="http://schemas.openxmlformats.org/spreadsheetml/2006/main" count="23" uniqueCount="23">
  <si>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</si>
  <si>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</si>
  <si>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</si>
  <si>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</si>
  <si>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</si>
  <si>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</si>
  <si>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</si>
  <si>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</si>
  <si>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</si>
  <si>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</si>
  <si>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на проектные (изыскательские) работы (ВЛ 0,4 до 1 км - 1 объект)</t>
  </si>
  <si>
    <t>Воздушные линии. Напряжение до 1 кВ</t>
  </si>
  <si>
    <t>Расчёт контура заземления</t>
  </si>
  <si>
    <t>Коэф-т 1,234 от п.3</t>
  </si>
  <si>
    <t>A * Ктек * Кст
6,15 тыс.руб * 4,625 * 0,7</t>
  </si>
  <si>
    <t>A * Ктек * Кст
5,02 тыс.руб * 4,625 * 0,8</t>
  </si>
  <si>
    <t>2 кв. 2021 с учётом прогнозного уровня цен на 2022 год</t>
  </si>
  <si>
    <t>Письмо ПАО "РусГидро"
от 11.12.20 № 7784.35</t>
  </si>
  <si>
    <t>прогнозный индекс-
дефлятор 2022 год</t>
  </si>
  <si>
    <r>
      <t>Коммунальные инженерные сети и сооружения, 2012 г. Раздел 3. Таблица 18, п.1
A=6,15 тыс.руб; 
Коэфф.перехода в тек.цены:
Ктек = 4,59/4,66 (средн. 4,625) - инд.2 кв.2021г.к 01.01.2001 на пр./из. раб. (Письмо Минстроя России №</t>
    </r>
    <r>
      <rPr>
        <sz val="10"/>
        <rFont val="Arial"/>
        <family val="2"/>
        <charset val="204"/>
      </rPr>
      <t xml:space="preserve"> 18410-ИФ/09 от 04.05.2021)
Стадия: Рабочая документация 
Кст = 0,7</t>
    </r>
  </si>
  <si>
    <r>
      <t>Коммунальные инженерные сети и сооружения, 2012 г. Раздел 3. Таблица 38, п.6
A=5,02 тыс.руб; 
Коэфф.перехода в тек.цены:
Ктек = 4,59/4,66 (средн. 4.19) - инд.2 кв.2021г.к 01.01.2001 на пр./из. раб. (Письмо Минстроя России №</t>
    </r>
    <r>
      <rPr>
        <sz val="10"/>
        <rFont val="Arial"/>
        <family val="2"/>
        <charset val="204"/>
      </rPr>
      <t xml:space="preserve"> 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</si>
  <si>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</si>
  <si>
    <t>Смета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</si>
</sst>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27" t="s">
        <v>22</v>
      </c>
      <c r="B4" s="27"/>
      <c r="C4" s="27"/>
      <c r="D4" s="27"/>
      <c r="E4" s="27"/>
      <c r="F4" s="27"/>
      <c r="G4" s="27"/>
      <c r="H4" s="27"/>
      <c r="I4" s="27"/>
    </row>
    <row r="5" spans="1:15" x14ac:dyDescent="0.2">
      <c r="A5" s="28" t="s">
        <v>10</v>
      </c>
      <c r="B5" s="28"/>
      <c r="C5" s="28"/>
      <c r="D5" s="28"/>
      <c r="E5" s="28"/>
      <c r="F5" s="28"/>
      <c r="G5" s="28"/>
      <c r="H5" s="28"/>
      <c r="I5" s="2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35" t="s">
        <v>16</v>
      </c>
      <c r="I7" s="3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29" t="s">
        <v>1</v>
      </c>
      <c r="C9" s="30"/>
      <c r="D9" s="29" t="s">
        <v>2</v>
      </c>
      <c r="E9" s="31"/>
      <c r="F9" s="31"/>
      <c r="G9" s="3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32">
        <v>2</v>
      </c>
      <c r="C10" s="33"/>
      <c r="D10" s="32">
        <v>3</v>
      </c>
      <c r="E10" s="34"/>
      <c r="F10" s="34"/>
      <c r="G10" s="33"/>
      <c r="H10" s="6">
        <v>4</v>
      </c>
      <c r="I10" s="6">
        <v>5</v>
      </c>
    </row>
    <row r="11" spans="1:15" ht="145.5" customHeight="1" x14ac:dyDescent="0.2">
      <c r="A11" s="10">
        <v>1</v>
      </c>
      <c r="B11" s="37" t="s">
        <v>11</v>
      </c>
      <c r="C11" s="38"/>
      <c r="D11" s="37" t="s">
        <v>19</v>
      </c>
      <c r="E11" s="39"/>
      <c r="F11" s="39"/>
      <c r="G11" s="38"/>
      <c r="H11" s="9" t="s">
        <v>14</v>
      </c>
      <c r="I11" s="11">
        <f>ROUND((6.15 * 4.625 * 0.7) * 1000,2)</f>
        <v>19910.63</v>
      </c>
    </row>
    <row r="12" spans="1:15" ht="146.25" customHeight="1" x14ac:dyDescent="0.2">
      <c r="A12" s="10">
        <v>2</v>
      </c>
      <c r="B12" s="37" t="s">
        <v>12</v>
      </c>
      <c r="C12" s="38"/>
      <c r="D12" s="37" t="s">
        <v>20</v>
      </c>
      <c r="E12" s="39"/>
      <c r="F12" s="39"/>
      <c r="G12" s="38"/>
      <c r="H12" s="9" t="s">
        <v>15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40" t="s">
        <v>5</v>
      </c>
      <c r="C13" s="41"/>
      <c r="D13" s="40"/>
      <c r="E13" s="42"/>
      <c r="F13" s="42"/>
      <c r="G13" s="41"/>
      <c r="H13" s="12"/>
      <c r="I13" s="14">
        <f>SUM(I11:I12)</f>
        <v>38484.630000000005</v>
      </c>
    </row>
    <row r="14" spans="1:15" ht="25.5" customHeight="1" x14ac:dyDescent="0.2">
      <c r="A14" s="10">
        <v>4</v>
      </c>
      <c r="B14" s="37" t="s">
        <v>6</v>
      </c>
      <c r="C14" s="38"/>
      <c r="D14" s="43" t="s">
        <v>9</v>
      </c>
      <c r="E14" s="44"/>
      <c r="F14" s="44"/>
      <c r="G14" s="45"/>
      <c r="H14" s="9" t="s">
        <v>13</v>
      </c>
      <c r="I14" s="11">
        <f>ROUND(($I$13) * 1.234 * 1,2)</f>
        <v>47490.03</v>
      </c>
    </row>
    <row r="15" spans="1:15" ht="40.5" customHeight="1" x14ac:dyDescent="0.2">
      <c r="A15" s="10">
        <v>5</v>
      </c>
      <c r="B15" s="37" t="s">
        <v>18</v>
      </c>
      <c r="C15" s="38"/>
      <c r="D15" s="43" t="s">
        <v>17</v>
      </c>
      <c r="E15" s="44"/>
      <c r="F15" s="44"/>
      <c r="G15" s="45"/>
      <c r="H15" s="9" t="s">
        <v>21</v>
      </c>
      <c r="I15" s="11">
        <f>I14*1.048</f>
        <v>49769.551440000003</v>
      </c>
    </row>
    <row r="16" spans="1:15" ht="25.5" customHeight="1" x14ac:dyDescent="0.2">
      <c r="A16" s="13"/>
      <c r="B16" s="40" t="s">
        <v>7</v>
      </c>
      <c r="C16" s="41"/>
      <c r="D16" s="40"/>
      <c r="E16" s="42"/>
      <c r="F16" s="42"/>
      <c r="G16" s="41"/>
      <c r="H16" s="12"/>
      <c r="I16" s="14">
        <f>SUM(I15:I15)</f>
        <v>49769.551440000003</v>
      </c>
    </row>
    <row r="19" spans="1:7" x14ac:dyDescent="0.2">
      <c r="A19" s="36"/>
      <c r="B19" s="36"/>
      <c r="C19" s="36"/>
      <c r="D19" s="36"/>
      <c r="E19" s="36"/>
      <c r="F19" s="36"/>
      <c r="G19" s="36"/>
    </row>
    <row r="21" spans="1:7" x14ac:dyDescent="0.2">
      <c r="A21" s="36"/>
      <c r="B21" s="36"/>
      <c r="C21" s="36"/>
      <c r="D21" s="36"/>
      <c r="E21" s="36"/>
      <c r="F21" s="36"/>
      <c r="G21" s="36"/>
    </row>
  </sheetData>
  <mergeCells count="21"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  <mergeCell ref="A4:I4"/>
    <mergeCell ref="A5:I5"/>
    <mergeCell ref="B9:C9"/>
    <mergeCell ref="D9:G9"/>
    <mergeCell ref="B10:C10"/>
    <mergeCell ref="D10:G10"/>
    <mergeCell ref="H7:I7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2019-09-30T23:52:12Z</cp:lastPrinted>
  <dcterms:created xsi:type="dcterms:W3CDTF">2009-10-12T11:06:46Z</dcterms:created>
  <dcterms:modified xsi:type="dcterms:W3CDTF">2021-09-20T07:21:23Z</dcterms:modified>
</cp:coreProperties>
</file>